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7\"/>
    </mc:Choice>
  </mc:AlternateContent>
  <xr:revisionPtr revIDLastSave="0" documentId="8_{1008555C-2028-43ED-B295-71A6E43E16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3" l="1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86" i="3" l="1"/>
</calcChain>
</file>

<file path=xl/sharedStrings.xml><?xml version="1.0" encoding="utf-8"?>
<sst xmlns="http://schemas.openxmlformats.org/spreadsheetml/2006/main" count="424" uniqueCount="131">
  <si>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</si>
  <si>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</si>
  <si>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</si>
  <si>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</si>
  <si>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</si>
  <si>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</si>
  <si>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</si>
  <si>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</si>
  <si>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</si>
  <si>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</si>
  <si>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</si>
  <si>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</si>
  <si>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</si>
  <si>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</si>
  <si>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</si>
  <si>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700360916.014-2021</t>
  </si>
  <si>
    <t>110/145(101х6,5/150х2,7)- Р 1,0 МПа</t>
  </si>
  <si>
    <t>PEX-A (сшитый полиэтилен)</t>
  </si>
  <si>
    <t>75/110(69,5х4,6/115х2,4)- Р 1,0 МПа</t>
  </si>
  <si>
    <t>63/100(58,5х4/103х2,2)- Р 1,0 МПа</t>
  </si>
  <si>
    <t>40/75(40х2,8/79х2)- Р 1,0 МПа</t>
  </si>
  <si>
    <t>32/63(32х2,9/64х2)- Р 0,6 МПа</t>
  </si>
  <si>
    <t>ТУ BY 700360916.018-2022</t>
  </si>
  <si>
    <t>ГПИ-отвод НЖ пресс.</t>
  </si>
  <si>
    <t>90 63/125 (57х3(3))</t>
  </si>
  <si>
    <t>шт</t>
  </si>
  <si>
    <t>нержавеющая сталь</t>
  </si>
  <si>
    <t>У BY 190301909.001-2019</t>
  </si>
  <si>
    <t>Муфта термоусаживаемая переходная</t>
  </si>
  <si>
    <t>МТУ-П 125/100-700 ТУ BY 190301909.001-2019</t>
  </si>
  <si>
    <t>Полиэтилен</t>
  </si>
  <si>
    <t xml:space="preserve"> </t>
  </si>
  <si>
    <t>Комплект заделки стыка</t>
  </si>
  <si>
    <t>Изопрофлекс 63/100-125</t>
  </si>
  <si>
    <t>Пенополиуретан</t>
  </si>
  <si>
    <t>ГПИ-тройник угловой НЖ пресс.</t>
  </si>
  <si>
    <t>110/200-32/90-110/200 (108х4-32х3(3)-108х4) 650/550/300</t>
  </si>
  <si>
    <t>ТУ BY 190301909.001-2019</t>
  </si>
  <si>
    <t>МТУ-П 200/145-700 ТУ BY 190301909.001-2019</t>
  </si>
  <si>
    <t>Изопрофлекс 110/145-200</t>
  </si>
  <si>
    <t>МТУ-П 90/63-700 ТУ BY 190301909.001-2019</t>
  </si>
  <si>
    <t>Изопрофлекс 32/63-90</t>
  </si>
  <si>
    <t>110/200-75/140-75/140 (108х4-76х3(3,5)-76х3) 950/650/350</t>
  </si>
  <si>
    <t>МТУ-П 140/110-700 ТУ BY 190301909.001-2019</t>
  </si>
  <si>
    <t>Изопрофлекс 75/110-140</t>
  </si>
  <si>
    <t>75/140-63/125-75/140 (76х3-57х3(3)-76х3) 700/600/300</t>
  </si>
  <si>
    <t>75/140-40/110-75/140 (76х3-38х3(3)-76х3) 650/600/300</t>
  </si>
  <si>
    <t>МТУ-П 110/75-700 ТУ BY 190301909.001-2019</t>
  </si>
  <si>
    <t>Изопрофлекс 40/75-110</t>
  </si>
  <si>
    <t>75/140-32/90-75/140 (76х3-32х3(3)-76х3) 650/550/300</t>
  </si>
  <si>
    <t>ТУ BY 390353931.006-2010</t>
  </si>
  <si>
    <t>Пресс-фитинг  под сварку</t>
  </si>
  <si>
    <t>75(Т)</t>
  </si>
  <si>
    <t>ст.20</t>
  </si>
  <si>
    <t>63(Т)</t>
  </si>
  <si>
    <t>40(Т)</t>
  </si>
  <si>
    <t>32(Р)</t>
  </si>
  <si>
    <t>110(Т)</t>
  </si>
  <si>
    <t>ТУ BY 691604518.001-2016</t>
  </si>
  <si>
    <t>Заглушка торцевая</t>
  </si>
  <si>
    <t>ЕС-200</t>
  </si>
  <si>
    <t>ЕС-140</t>
  </si>
  <si>
    <t>ЕС-125</t>
  </si>
  <si>
    <t>ЕС-110</t>
  </si>
  <si>
    <t>Пресс-муфта</t>
  </si>
  <si>
    <t>110 нерж. без гильз</t>
  </si>
  <si>
    <t>08Х18Н10Т</t>
  </si>
  <si>
    <t>Гильза надвижная</t>
  </si>
  <si>
    <t>110(Т) нерж.</t>
  </si>
  <si>
    <t>Муфта термоусаживаемая</t>
  </si>
  <si>
    <t>МТУ 145-700 ТУ BY 190301909.001-2019</t>
  </si>
  <si>
    <t>Изопрофлекс 110/145</t>
  </si>
  <si>
    <t>ТУ BY 700360916.001-2012</t>
  </si>
  <si>
    <t>Манжета стенового ввода</t>
  </si>
  <si>
    <t>СВ-145</t>
  </si>
  <si>
    <t>полимер</t>
  </si>
  <si>
    <t>СВ-110</t>
  </si>
  <si>
    <t>СВ-100</t>
  </si>
  <si>
    <t>СВ-90</t>
  </si>
  <si>
    <t>TY BY 190301909.001-2019</t>
  </si>
  <si>
    <t>МСВ 75 TY BY 190301909.001-2019</t>
  </si>
  <si>
    <t>СТБ 2270 - 2012</t>
  </si>
  <si>
    <t>ПИ-кран шаровой</t>
  </si>
  <si>
    <t xml:space="preserve">СТ 76х3 ГОСТ 10705-В (20)-1500/500-ПЭ 140 </t>
  </si>
  <si>
    <t xml:space="preserve">СТ 57х3 ГОСТ 10705-В (20)-1500/500-ПЭ 125 </t>
  </si>
  <si>
    <t xml:space="preserve">СТ 38х3 ГОСТ 8733 (20)-1500/500-ПЭ 110 </t>
  </si>
  <si>
    <t xml:space="preserve">СТ 32х3 ГОСТ 8733 (20)-1500/500-ПЭ 90 </t>
  </si>
  <si>
    <t>Т-образный ключ с шестигранной головкой</t>
  </si>
  <si>
    <t xml:space="preserve"> S-32 H=1500</t>
  </si>
  <si>
    <t>сталь</t>
  </si>
  <si>
    <t>ПИ-тройник прямой (МЗИ)</t>
  </si>
  <si>
    <t>СТ-штуцер 76х3-32х3 ТС-592 (20) 2000/500/200-ПЭ 140/90 (МЗИ на ответвлении)</t>
  </si>
  <si>
    <t>ПИ-концевой элемент</t>
  </si>
  <si>
    <t>СТ 32х3 ГОСТ 8733 (20)-900/250-ПЭ 90</t>
  </si>
  <si>
    <t>ТУ 4937-003-61424010-2015</t>
  </si>
  <si>
    <t>Комплект заделки стыка (Т)</t>
  </si>
  <si>
    <t>32/90</t>
  </si>
  <si>
    <t>ТУ BY 700360916.011-2016</t>
  </si>
  <si>
    <t>Д.90-600</t>
  </si>
  <si>
    <t>полиэтилен</t>
  </si>
  <si>
    <t>ТУ BY 101333870.003-2010</t>
  </si>
  <si>
    <t>Лента серии ЛСТ</t>
  </si>
  <si>
    <t>0,08х75мм</t>
  </si>
  <si>
    <t>Ковер</t>
  </si>
  <si>
    <t>D325 Н=1450мм</t>
  </si>
  <si>
    <t>металл</t>
  </si>
  <si>
    <t>D325 Н=1200мм</t>
  </si>
  <si>
    <t>D325 Н=1100мм</t>
  </si>
  <si>
    <t>D325 Н=950мм</t>
  </si>
  <si>
    <t>D325 Н=750мм</t>
  </si>
  <si>
    <t>D325 Н=850мм</t>
  </si>
  <si>
    <t>Опора</t>
  </si>
  <si>
    <t>ОЦП 79/159х4.5 мм</t>
  </si>
  <si>
    <t>Труба ГПИ</t>
  </si>
  <si>
    <t>Перечень документов, предоставляемые Поставщиком (наличие обязательно):</t>
  </si>
  <si>
    <t>1. Техническое свидетельство, выданное уполномоченной организацией на предлагаемую продукцию.</t>
  </si>
  <si>
    <t>2. 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продукцию.</t>
  </si>
  <si>
    <t>3. Декларация о соответствии требованиям ТР 2009/013/BY на ГПИ-трубы.</t>
  </si>
  <si>
    <t>4. Сертификат соответствия требованиям ISO 9001.</t>
  </si>
  <si>
    <t>5. Свидетельство о государственной регистрации Таможенного союза (о соответствии гигиеническим требованиям).</t>
  </si>
  <si>
    <t>6. Технологическая карта на устройство бесканальной прокладки сетей горячего водоснабжения и отопления с использованием ГПИ-труб.</t>
  </si>
  <si>
    <t>7.Рекомендации по проектированию и монтажу трубопроводов, каталог продукции.</t>
  </si>
  <si>
    <t>8.Экспертное заключение о долговечности труб, выданное уполномоченной организацией.</t>
  </si>
  <si>
    <t>9. Паспорта качества на напорные ГПИ-трубы, предложенные к поставке с указанием производителя.</t>
  </si>
  <si>
    <r>
      <t>10. ГПИ-трубы, рассчитанные на параметры теплоносителя: рабочая температура 95</t>
    </r>
    <r>
      <rPr>
        <sz val="9"/>
        <rFont val="Calibri"/>
        <family val="2"/>
        <charset val="204"/>
      </rPr>
      <t>˚</t>
    </r>
    <r>
      <rPr>
        <sz val="9"/>
        <rFont val="Arial"/>
        <family val="2"/>
        <charset val="204"/>
      </rPr>
      <t>С и рабочее давление 1,0 Мпа.</t>
    </r>
  </si>
  <si>
    <t>11.Размеры труб должны соответствовать указанным в спецификации, в бухтах.</t>
  </si>
  <si>
    <t>12. Материал напорной трубы:  РЕХ-А (сшитый полиэтилен)</t>
  </si>
  <si>
    <t>13. Срок службы ГПИ-труб: не менее 50 лет.</t>
  </si>
  <si>
    <t>14. Применение труб: для систем отопления.</t>
  </si>
  <si>
    <t>Источник финансирования объекта "Реконструкция участка тепловых сетей с использованием ПИ-труб от котельной в д. Комсомольск Речицкого района " - районный бюджет</t>
  </si>
  <si>
    <t xml:space="preserve">                   Спецификация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</si>
</sst>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04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0" t="s">
        <v>130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1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1"/>
      <c r="B5" s="31"/>
      <c r="C5" s="31"/>
      <c r="D5" s="31"/>
      <c r="E5" s="31"/>
      <c r="F5" s="31"/>
      <c r="G5" s="31"/>
      <c r="H5" s="31"/>
      <c r="I5" s="31"/>
      <c r="J5" s="29"/>
      <c r="K5" s="29"/>
      <c r="L5" s="29"/>
      <c r="M5" s="29"/>
      <c r="Q5" s="9"/>
    </row>
    <row r="6" spans="1:79" s="8" customFormat="1" ht="12.75" thickBot="1" x14ac:dyDescent="0.25">
      <c r="A6" s="31"/>
      <c r="B6" s="31"/>
      <c r="C6" s="31"/>
      <c r="D6" s="31"/>
      <c r="E6" s="31"/>
      <c r="F6" s="31"/>
      <c r="G6" s="31"/>
      <c r="H6" s="31"/>
      <c r="I6" s="31"/>
      <c r="J6" s="29"/>
      <c r="K6" s="29"/>
      <c r="L6" s="29"/>
      <c r="M6" s="29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113</v>
      </c>
      <c r="D7" s="15" t="s">
        <v>16</v>
      </c>
      <c r="E7" s="13" t="s">
        <v>13</v>
      </c>
      <c r="F7" s="13">
        <v>580</v>
      </c>
      <c r="G7" s="13">
        <v>3.73</v>
      </c>
      <c r="H7" s="13">
        <f t="shared" ref="H7:H38" si="0">G7*F7</f>
        <v>2163.4</v>
      </c>
      <c r="I7" s="13" t="s">
        <v>17</v>
      </c>
      <c r="J7" s="13">
        <v>3917</v>
      </c>
      <c r="K7" s="13"/>
      <c r="L7" s="16"/>
      <c r="M7" s="16"/>
    </row>
    <row r="8" spans="1:79" ht="24" x14ac:dyDescent="0.2">
      <c r="A8" s="13">
        <v>2</v>
      </c>
      <c r="B8" s="14" t="s">
        <v>15</v>
      </c>
      <c r="C8" s="14" t="s">
        <v>113</v>
      </c>
      <c r="D8" s="15" t="s">
        <v>18</v>
      </c>
      <c r="E8" s="13" t="s">
        <v>13</v>
      </c>
      <c r="F8" s="13">
        <v>948</v>
      </c>
      <c r="G8" s="13">
        <v>2.1800000000000002</v>
      </c>
      <c r="H8" s="13">
        <f t="shared" si="0"/>
        <v>2066.6400000000003</v>
      </c>
      <c r="I8" s="13" t="s">
        <v>17</v>
      </c>
      <c r="J8" s="13">
        <v>3917</v>
      </c>
      <c r="K8" s="13"/>
      <c r="L8" s="16"/>
      <c r="M8" s="16"/>
    </row>
    <row r="9" spans="1:79" ht="24" x14ac:dyDescent="0.2">
      <c r="A9" s="13">
        <v>3</v>
      </c>
      <c r="B9" s="14" t="s">
        <v>15</v>
      </c>
      <c r="C9" s="14" t="s">
        <v>113</v>
      </c>
      <c r="D9" s="15" t="s">
        <v>19</v>
      </c>
      <c r="E9" s="13" t="s">
        <v>13</v>
      </c>
      <c r="F9" s="13">
        <v>48</v>
      </c>
      <c r="G9" s="13">
        <v>1.73</v>
      </c>
      <c r="H9" s="13">
        <f t="shared" si="0"/>
        <v>83.039999999999992</v>
      </c>
      <c r="I9" s="13" t="s">
        <v>17</v>
      </c>
      <c r="J9" s="13">
        <v>3917</v>
      </c>
      <c r="K9" s="13"/>
      <c r="L9" s="16"/>
      <c r="M9" s="16"/>
    </row>
    <row r="10" spans="1:79" ht="24" x14ac:dyDescent="0.2">
      <c r="A10" s="13">
        <v>4</v>
      </c>
      <c r="B10" s="14" t="s">
        <v>15</v>
      </c>
      <c r="C10" s="14" t="s">
        <v>113</v>
      </c>
      <c r="D10" s="15" t="s">
        <v>20</v>
      </c>
      <c r="E10" s="13" t="s">
        <v>13</v>
      </c>
      <c r="F10" s="13">
        <v>97</v>
      </c>
      <c r="G10" s="13">
        <v>1.05</v>
      </c>
      <c r="H10" s="13">
        <f t="shared" si="0"/>
        <v>101.85000000000001</v>
      </c>
      <c r="I10" s="13" t="s">
        <v>17</v>
      </c>
      <c r="J10" s="13">
        <v>3917</v>
      </c>
      <c r="K10" s="13"/>
      <c r="L10" s="16"/>
      <c r="M10" s="16"/>
    </row>
    <row r="11" spans="1:79" ht="24" x14ac:dyDescent="0.2">
      <c r="A11" s="13">
        <v>5</v>
      </c>
      <c r="B11" s="14" t="s">
        <v>15</v>
      </c>
      <c r="C11" s="14" t="s">
        <v>113</v>
      </c>
      <c r="D11" s="15" t="s">
        <v>21</v>
      </c>
      <c r="E11" s="13" t="s">
        <v>13</v>
      </c>
      <c r="F11" s="13">
        <v>12</v>
      </c>
      <c r="G11" s="13">
        <v>0.81</v>
      </c>
      <c r="H11" s="13">
        <f t="shared" si="0"/>
        <v>9.7200000000000006</v>
      </c>
      <c r="I11" s="13" t="s">
        <v>17</v>
      </c>
      <c r="J11" s="13">
        <v>3917</v>
      </c>
      <c r="K11" s="13"/>
      <c r="L11" s="16"/>
      <c r="M11" s="16"/>
    </row>
    <row r="12" spans="1:79" ht="24" x14ac:dyDescent="0.2">
      <c r="A12" s="13">
        <v>6</v>
      </c>
      <c r="B12" s="14" t="s">
        <v>22</v>
      </c>
      <c r="C12" s="14" t="s">
        <v>23</v>
      </c>
      <c r="D12" s="15" t="s">
        <v>24</v>
      </c>
      <c r="E12" s="13" t="s">
        <v>25</v>
      </c>
      <c r="F12" s="13">
        <v>2</v>
      </c>
      <c r="G12" s="13">
        <v>6.18</v>
      </c>
      <c r="H12" s="13">
        <f t="shared" si="0"/>
        <v>12.36</v>
      </c>
      <c r="I12" s="13" t="s">
        <v>26</v>
      </c>
      <c r="J12" s="13">
        <v>7307298009</v>
      </c>
      <c r="K12" s="13"/>
      <c r="L12" s="16"/>
      <c r="M12" s="16"/>
    </row>
    <row r="13" spans="1:79" ht="24" x14ac:dyDescent="0.2">
      <c r="A13" s="13">
        <v>7</v>
      </c>
      <c r="B13" s="14" t="s">
        <v>27</v>
      </c>
      <c r="C13" s="14" t="s">
        <v>28</v>
      </c>
      <c r="D13" s="15" t="s">
        <v>29</v>
      </c>
      <c r="E13" s="13" t="s">
        <v>25</v>
      </c>
      <c r="F13" s="13">
        <v>4</v>
      </c>
      <c r="G13" s="13">
        <v>0.5</v>
      </c>
      <c r="H13" s="13">
        <f t="shared" si="0"/>
        <v>2</v>
      </c>
      <c r="I13" s="13" t="s">
        <v>30</v>
      </c>
      <c r="J13" s="13">
        <v>3917211000</v>
      </c>
      <c r="K13" s="13"/>
      <c r="L13" s="16"/>
      <c r="M13" s="16"/>
    </row>
    <row r="14" spans="1:79" ht="24" x14ac:dyDescent="0.2">
      <c r="A14" s="13">
        <v>8</v>
      </c>
      <c r="B14" s="14" t="s">
        <v>31</v>
      </c>
      <c r="C14" s="14" t="s">
        <v>32</v>
      </c>
      <c r="D14" s="15" t="s">
        <v>33</v>
      </c>
      <c r="E14" s="13" t="s">
        <v>25</v>
      </c>
      <c r="F14" s="13">
        <v>4</v>
      </c>
      <c r="G14" s="13">
        <v>1.127</v>
      </c>
      <c r="H14" s="13">
        <f t="shared" si="0"/>
        <v>4.508</v>
      </c>
      <c r="I14" s="13" t="s">
        <v>34</v>
      </c>
      <c r="J14" s="13">
        <v>3926909709</v>
      </c>
      <c r="K14" s="13"/>
      <c r="L14" s="16"/>
      <c r="M14" s="16"/>
    </row>
    <row r="15" spans="1:79" ht="24" x14ac:dyDescent="0.2">
      <c r="A15" s="13">
        <v>9</v>
      </c>
      <c r="B15" s="14" t="s">
        <v>22</v>
      </c>
      <c r="C15" s="14" t="s">
        <v>35</v>
      </c>
      <c r="D15" s="15" t="s">
        <v>36</v>
      </c>
      <c r="E15" s="13" t="s">
        <v>25</v>
      </c>
      <c r="F15" s="13">
        <v>2</v>
      </c>
      <c r="G15" s="13">
        <v>18.149999999999999</v>
      </c>
      <c r="H15" s="13">
        <f t="shared" si="0"/>
        <v>36.299999999999997</v>
      </c>
      <c r="I15" s="13" t="s">
        <v>26</v>
      </c>
      <c r="J15" s="13">
        <v>7307298009</v>
      </c>
      <c r="K15" s="13"/>
      <c r="L15" s="16"/>
      <c r="M15" s="16"/>
    </row>
    <row r="16" spans="1:79" ht="24" x14ac:dyDescent="0.2">
      <c r="A16" s="13">
        <v>10</v>
      </c>
      <c r="B16" s="14" t="s">
        <v>37</v>
      </c>
      <c r="C16" s="14" t="s">
        <v>28</v>
      </c>
      <c r="D16" s="15" t="s">
        <v>38</v>
      </c>
      <c r="E16" s="13" t="s">
        <v>25</v>
      </c>
      <c r="F16" s="13">
        <v>4</v>
      </c>
      <c r="G16" s="13">
        <v>0.66600000000000004</v>
      </c>
      <c r="H16" s="13">
        <f t="shared" si="0"/>
        <v>2.6640000000000001</v>
      </c>
      <c r="I16" s="13" t="s">
        <v>30</v>
      </c>
      <c r="J16" s="13">
        <v>3917211000</v>
      </c>
      <c r="K16" s="13"/>
      <c r="L16" s="16"/>
      <c r="M16" s="16"/>
    </row>
    <row r="17" spans="1:13" ht="24" x14ac:dyDescent="0.2">
      <c r="A17" s="13">
        <v>11</v>
      </c>
      <c r="B17" s="14" t="s">
        <v>31</v>
      </c>
      <c r="C17" s="14" t="s">
        <v>32</v>
      </c>
      <c r="D17" s="15" t="s">
        <v>39</v>
      </c>
      <c r="E17" s="13" t="s">
        <v>25</v>
      </c>
      <c r="F17" s="13">
        <v>4</v>
      </c>
      <c r="G17" s="13">
        <v>1.43</v>
      </c>
      <c r="H17" s="13">
        <f t="shared" si="0"/>
        <v>5.72</v>
      </c>
      <c r="I17" s="13" t="s">
        <v>34</v>
      </c>
      <c r="J17" s="13">
        <v>3926909709</v>
      </c>
      <c r="K17" s="13"/>
      <c r="L17" s="16"/>
      <c r="M17" s="16"/>
    </row>
    <row r="18" spans="1:13" ht="24" x14ac:dyDescent="0.2">
      <c r="A18" s="13">
        <v>12</v>
      </c>
      <c r="B18" s="14" t="s">
        <v>37</v>
      </c>
      <c r="C18" s="14" t="s">
        <v>28</v>
      </c>
      <c r="D18" s="15" t="s">
        <v>40</v>
      </c>
      <c r="E18" s="13" t="s">
        <v>25</v>
      </c>
      <c r="F18" s="13">
        <v>2</v>
      </c>
      <c r="G18" s="13">
        <v>0.44</v>
      </c>
      <c r="H18" s="13">
        <f t="shared" si="0"/>
        <v>0.88</v>
      </c>
      <c r="I18" s="13" t="s">
        <v>30</v>
      </c>
      <c r="J18" s="13">
        <v>3917211000</v>
      </c>
      <c r="K18" s="13"/>
      <c r="L18" s="16"/>
      <c r="M18" s="16"/>
    </row>
    <row r="19" spans="1:13" ht="24" x14ac:dyDescent="0.2">
      <c r="A19" s="13">
        <v>13</v>
      </c>
      <c r="B19" s="14" t="s">
        <v>31</v>
      </c>
      <c r="C19" s="14" t="s">
        <v>32</v>
      </c>
      <c r="D19" s="15" t="s">
        <v>41</v>
      </c>
      <c r="E19" s="13" t="s">
        <v>25</v>
      </c>
      <c r="F19" s="13">
        <v>2</v>
      </c>
      <c r="G19" s="13">
        <v>0.7</v>
      </c>
      <c r="H19" s="13">
        <f t="shared" si="0"/>
        <v>1.4</v>
      </c>
      <c r="I19" s="13" t="s">
        <v>34</v>
      </c>
      <c r="J19" s="13">
        <v>3926909709</v>
      </c>
      <c r="K19" s="13"/>
      <c r="L19" s="16"/>
      <c r="M19" s="16"/>
    </row>
    <row r="20" spans="1:13" ht="24" x14ac:dyDescent="0.2">
      <c r="A20" s="13">
        <v>14</v>
      </c>
      <c r="B20" s="14" t="s">
        <v>22</v>
      </c>
      <c r="C20" s="14" t="s">
        <v>35</v>
      </c>
      <c r="D20" s="15" t="s">
        <v>42</v>
      </c>
      <c r="E20" s="13" t="s">
        <v>25</v>
      </c>
      <c r="F20" s="13">
        <v>2</v>
      </c>
      <c r="G20" s="13">
        <v>23.61</v>
      </c>
      <c r="H20" s="13">
        <f t="shared" si="0"/>
        <v>47.22</v>
      </c>
      <c r="I20" s="13" t="s">
        <v>26</v>
      </c>
      <c r="J20" s="13">
        <v>7307298009</v>
      </c>
      <c r="K20" s="13"/>
      <c r="L20" s="16"/>
      <c r="M20" s="16"/>
    </row>
    <row r="21" spans="1:13" ht="24" x14ac:dyDescent="0.2">
      <c r="A21" s="13">
        <v>15</v>
      </c>
      <c r="B21" s="14" t="s">
        <v>37</v>
      </c>
      <c r="C21" s="14" t="s">
        <v>28</v>
      </c>
      <c r="D21" s="15" t="s">
        <v>38</v>
      </c>
      <c r="E21" s="13" t="s">
        <v>25</v>
      </c>
      <c r="F21" s="13">
        <v>2</v>
      </c>
      <c r="G21" s="13">
        <v>0.66600000000000004</v>
      </c>
      <c r="H21" s="13">
        <f t="shared" si="0"/>
        <v>1.3320000000000001</v>
      </c>
      <c r="I21" s="13" t="s">
        <v>30</v>
      </c>
      <c r="J21" s="13">
        <v>3917211000</v>
      </c>
      <c r="K21" s="13"/>
      <c r="L21" s="16"/>
      <c r="M21" s="16"/>
    </row>
    <row r="22" spans="1:13" ht="24" x14ac:dyDescent="0.2">
      <c r="A22" s="13">
        <v>16</v>
      </c>
      <c r="B22" s="14" t="s">
        <v>31</v>
      </c>
      <c r="C22" s="14" t="s">
        <v>32</v>
      </c>
      <c r="D22" s="15" t="s">
        <v>39</v>
      </c>
      <c r="E22" s="13" t="s">
        <v>25</v>
      </c>
      <c r="F22" s="13">
        <v>2</v>
      </c>
      <c r="G22" s="13">
        <v>1.43</v>
      </c>
      <c r="H22" s="13">
        <f t="shared" si="0"/>
        <v>2.86</v>
      </c>
      <c r="I22" s="13" t="s">
        <v>34</v>
      </c>
      <c r="J22" s="13">
        <v>3926909709</v>
      </c>
      <c r="K22" s="13"/>
      <c r="L22" s="16"/>
      <c r="M22" s="16"/>
    </row>
    <row r="23" spans="1:13" ht="24" x14ac:dyDescent="0.2">
      <c r="A23" s="13">
        <v>17</v>
      </c>
      <c r="B23" s="14" t="s">
        <v>37</v>
      </c>
      <c r="C23" s="14" t="s">
        <v>28</v>
      </c>
      <c r="D23" s="15" t="s">
        <v>43</v>
      </c>
      <c r="E23" s="13" t="s">
        <v>25</v>
      </c>
      <c r="F23" s="13">
        <v>4</v>
      </c>
      <c r="G23" s="13">
        <v>0.55000000000000004</v>
      </c>
      <c r="H23" s="13">
        <f t="shared" si="0"/>
        <v>2.2000000000000002</v>
      </c>
      <c r="I23" s="13" t="s">
        <v>30</v>
      </c>
      <c r="J23" s="13">
        <v>3917211000</v>
      </c>
      <c r="K23" s="13"/>
      <c r="L23" s="16"/>
      <c r="M23" s="16"/>
    </row>
    <row r="24" spans="1:13" ht="24" x14ac:dyDescent="0.2">
      <c r="A24" s="13">
        <v>18</v>
      </c>
      <c r="B24" s="14" t="s">
        <v>31</v>
      </c>
      <c r="C24" s="14" t="s">
        <v>32</v>
      </c>
      <c r="D24" s="15" t="s">
        <v>44</v>
      </c>
      <c r="E24" s="13" t="s">
        <v>25</v>
      </c>
      <c r="F24" s="13">
        <v>4</v>
      </c>
      <c r="G24" s="13">
        <v>0.875</v>
      </c>
      <c r="H24" s="13">
        <f t="shared" si="0"/>
        <v>3.5</v>
      </c>
      <c r="I24" s="13" t="s">
        <v>34</v>
      </c>
      <c r="J24" s="13">
        <v>3926909709</v>
      </c>
      <c r="K24" s="13"/>
      <c r="L24" s="16"/>
      <c r="M24" s="16"/>
    </row>
    <row r="25" spans="1:13" ht="24" x14ac:dyDescent="0.2">
      <c r="A25" s="13">
        <v>19</v>
      </c>
      <c r="B25" s="14" t="s">
        <v>22</v>
      </c>
      <c r="C25" s="14" t="s">
        <v>35</v>
      </c>
      <c r="D25" s="15" t="s">
        <v>45</v>
      </c>
      <c r="E25" s="13" t="s">
        <v>25</v>
      </c>
      <c r="F25" s="13">
        <v>2</v>
      </c>
      <c r="G25" s="13">
        <v>13.5</v>
      </c>
      <c r="H25" s="13">
        <f t="shared" si="0"/>
        <v>27</v>
      </c>
      <c r="I25" s="13" t="s">
        <v>26</v>
      </c>
      <c r="J25" s="13">
        <v>7307298009</v>
      </c>
      <c r="K25" s="13"/>
      <c r="L25" s="16"/>
      <c r="M25" s="16"/>
    </row>
    <row r="26" spans="1:13" ht="24" x14ac:dyDescent="0.2">
      <c r="A26" s="13">
        <v>20</v>
      </c>
      <c r="B26" s="14" t="s">
        <v>37</v>
      </c>
      <c r="C26" s="14" t="s">
        <v>28</v>
      </c>
      <c r="D26" s="15" t="s">
        <v>43</v>
      </c>
      <c r="E26" s="13" t="s">
        <v>25</v>
      </c>
      <c r="F26" s="13">
        <v>4</v>
      </c>
      <c r="G26" s="13">
        <v>0.55000000000000004</v>
      </c>
      <c r="H26" s="13">
        <f t="shared" si="0"/>
        <v>2.2000000000000002</v>
      </c>
      <c r="I26" s="13" t="s">
        <v>30</v>
      </c>
      <c r="J26" s="13">
        <v>3917211000</v>
      </c>
      <c r="K26" s="13"/>
      <c r="L26" s="16"/>
      <c r="M26" s="16"/>
    </row>
    <row r="27" spans="1:13" ht="24" x14ac:dyDescent="0.2">
      <c r="A27" s="13">
        <v>21</v>
      </c>
      <c r="B27" s="14" t="s">
        <v>31</v>
      </c>
      <c r="C27" s="14" t="s">
        <v>32</v>
      </c>
      <c r="D27" s="15" t="s">
        <v>44</v>
      </c>
      <c r="E27" s="13" t="s">
        <v>25</v>
      </c>
      <c r="F27" s="13">
        <v>4</v>
      </c>
      <c r="G27" s="13">
        <v>0.875</v>
      </c>
      <c r="H27" s="13">
        <f t="shared" si="0"/>
        <v>3.5</v>
      </c>
      <c r="I27" s="13" t="s">
        <v>34</v>
      </c>
      <c r="J27" s="13">
        <v>3926909709</v>
      </c>
      <c r="K27" s="13"/>
      <c r="L27" s="16"/>
      <c r="M27" s="16"/>
    </row>
    <row r="28" spans="1:13" ht="24" x14ac:dyDescent="0.2">
      <c r="A28" s="13">
        <v>22</v>
      </c>
      <c r="B28" s="14" t="s">
        <v>27</v>
      </c>
      <c r="C28" s="14" t="s">
        <v>28</v>
      </c>
      <c r="D28" s="15" t="s">
        <v>29</v>
      </c>
      <c r="E28" s="13" t="s">
        <v>25</v>
      </c>
      <c r="F28" s="13">
        <v>2</v>
      </c>
      <c r="G28" s="13">
        <v>0.5</v>
      </c>
      <c r="H28" s="13">
        <f t="shared" si="0"/>
        <v>1</v>
      </c>
      <c r="I28" s="13" t="s">
        <v>30</v>
      </c>
      <c r="J28" s="13">
        <v>3917211000</v>
      </c>
      <c r="K28" s="13"/>
      <c r="L28" s="16"/>
      <c r="M28" s="16"/>
    </row>
    <row r="29" spans="1:13" ht="24" x14ac:dyDescent="0.2">
      <c r="A29" s="13">
        <v>23</v>
      </c>
      <c r="B29" s="14" t="s">
        <v>31</v>
      </c>
      <c r="C29" s="14" t="s">
        <v>32</v>
      </c>
      <c r="D29" s="15" t="s">
        <v>33</v>
      </c>
      <c r="E29" s="13" t="s">
        <v>25</v>
      </c>
      <c r="F29" s="13">
        <v>2</v>
      </c>
      <c r="G29" s="13">
        <v>1.127</v>
      </c>
      <c r="H29" s="13">
        <f t="shared" si="0"/>
        <v>2.254</v>
      </c>
      <c r="I29" s="13" t="s">
        <v>34</v>
      </c>
      <c r="J29" s="13">
        <v>3926909709</v>
      </c>
      <c r="K29" s="13"/>
      <c r="L29" s="16"/>
      <c r="M29" s="16"/>
    </row>
    <row r="30" spans="1:13" ht="24" x14ac:dyDescent="0.2">
      <c r="A30" s="13">
        <v>24</v>
      </c>
      <c r="B30" s="14" t="s">
        <v>22</v>
      </c>
      <c r="C30" s="14" t="s">
        <v>35</v>
      </c>
      <c r="D30" s="15" t="s">
        <v>46</v>
      </c>
      <c r="E30" s="13" t="s">
        <v>25</v>
      </c>
      <c r="F30" s="13">
        <v>2</v>
      </c>
      <c r="G30" s="13">
        <v>11.13</v>
      </c>
      <c r="H30" s="13">
        <f t="shared" si="0"/>
        <v>22.26</v>
      </c>
      <c r="I30" s="13" t="s">
        <v>26</v>
      </c>
      <c r="J30" s="13">
        <v>7307298009</v>
      </c>
      <c r="K30" s="13"/>
      <c r="L30" s="16"/>
      <c r="M30" s="16"/>
    </row>
    <row r="31" spans="1:13" ht="24" x14ac:dyDescent="0.2">
      <c r="A31" s="13">
        <v>25</v>
      </c>
      <c r="B31" s="14" t="s">
        <v>37</v>
      </c>
      <c r="C31" s="14" t="s">
        <v>28</v>
      </c>
      <c r="D31" s="15" t="s">
        <v>43</v>
      </c>
      <c r="E31" s="13" t="s">
        <v>25</v>
      </c>
      <c r="F31" s="13">
        <v>4</v>
      </c>
      <c r="G31" s="13">
        <v>0.55000000000000004</v>
      </c>
      <c r="H31" s="13">
        <f t="shared" si="0"/>
        <v>2.2000000000000002</v>
      </c>
      <c r="I31" s="13" t="s">
        <v>30</v>
      </c>
      <c r="J31" s="13">
        <v>3917211000</v>
      </c>
      <c r="K31" s="13"/>
      <c r="L31" s="16"/>
      <c r="M31" s="16"/>
    </row>
    <row r="32" spans="1:13" ht="24" x14ac:dyDescent="0.2">
      <c r="A32" s="13">
        <v>26</v>
      </c>
      <c r="B32" s="14" t="s">
        <v>31</v>
      </c>
      <c r="C32" s="14" t="s">
        <v>32</v>
      </c>
      <c r="D32" s="15" t="s">
        <v>44</v>
      </c>
      <c r="E32" s="13" t="s">
        <v>25</v>
      </c>
      <c r="F32" s="13">
        <v>4</v>
      </c>
      <c r="G32" s="13">
        <v>0.875</v>
      </c>
      <c r="H32" s="13">
        <f t="shared" si="0"/>
        <v>3.5</v>
      </c>
      <c r="I32" s="13" t="s">
        <v>34</v>
      </c>
      <c r="J32" s="13">
        <v>3926909709</v>
      </c>
      <c r="K32" s="13"/>
      <c r="L32" s="16"/>
      <c r="M32" s="16"/>
    </row>
    <row r="33" spans="1:13" ht="24" x14ac:dyDescent="0.2">
      <c r="A33" s="13">
        <v>27</v>
      </c>
      <c r="B33" s="14" t="s">
        <v>37</v>
      </c>
      <c r="C33" s="14" t="s">
        <v>28</v>
      </c>
      <c r="D33" s="15" t="s">
        <v>47</v>
      </c>
      <c r="E33" s="13" t="s">
        <v>25</v>
      </c>
      <c r="F33" s="13">
        <v>2</v>
      </c>
      <c r="G33" s="13">
        <v>0.5</v>
      </c>
      <c r="H33" s="13">
        <f t="shared" si="0"/>
        <v>1</v>
      </c>
      <c r="I33" s="13" t="s">
        <v>30</v>
      </c>
      <c r="J33" s="13">
        <v>3917211000</v>
      </c>
      <c r="K33" s="13"/>
      <c r="L33" s="16"/>
      <c r="M33" s="16"/>
    </row>
    <row r="34" spans="1:13" ht="24" x14ac:dyDescent="0.2">
      <c r="A34" s="13">
        <v>28</v>
      </c>
      <c r="B34" s="14" t="s">
        <v>31</v>
      </c>
      <c r="C34" s="14" t="s">
        <v>32</v>
      </c>
      <c r="D34" s="15" t="s">
        <v>48</v>
      </c>
      <c r="E34" s="13" t="s">
        <v>25</v>
      </c>
      <c r="F34" s="13">
        <v>2</v>
      </c>
      <c r="G34" s="13">
        <v>0.82799999999999996</v>
      </c>
      <c r="H34" s="13">
        <f t="shared" si="0"/>
        <v>1.6559999999999999</v>
      </c>
      <c r="I34" s="13" t="s">
        <v>34</v>
      </c>
      <c r="J34" s="13">
        <v>3926909709</v>
      </c>
      <c r="K34" s="13"/>
      <c r="L34" s="16"/>
      <c r="M34" s="16"/>
    </row>
    <row r="35" spans="1:13" ht="24" x14ac:dyDescent="0.2">
      <c r="A35" s="13">
        <v>29</v>
      </c>
      <c r="B35" s="14" t="s">
        <v>22</v>
      </c>
      <c r="C35" s="14" t="s">
        <v>35</v>
      </c>
      <c r="D35" s="15" t="s">
        <v>49</v>
      </c>
      <c r="E35" s="13" t="s">
        <v>25</v>
      </c>
      <c r="F35" s="13">
        <v>2</v>
      </c>
      <c r="G35" s="13">
        <v>10.17</v>
      </c>
      <c r="H35" s="13">
        <f t="shared" si="0"/>
        <v>20.34</v>
      </c>
      <c r="I35" s="13" t="s">
        <v>26</v>
      </c>
      <c r="J35" s="13">
        <v>7307298009</v>
      </c>
      <c r="K35" s="13"/>
      <c r="L35" s="16"/>
      <c r="M35" s="16"/>
    </row>
    <row r="36" spans="1:13" ht="24" x14ac:dyDescent="0.2">
      <c r="A36" s="13">
        <v>30</v>
      </c>
      <c r="B36" s="14" t="s">
        <v>37</v>
      </c>
      <c r="C36" s="14" t="s">
        <v>28</v>
      </c>
      <c r="D36" s="15" t="s">
        <v>43</v>
      </c>
      <c r="E36" s="13" t="s">
        <v>25</v>
      </c>
      <c r="F36" s="13">
        <v>4</v>
      </c>
      <c r="G36" s="13">
        <v>0.55000000000000004</v>
      </c>
      <c r="H36" s="13">
        <f t="shared" si="0"/>
        <v>2.2000000000000002</v>
      </c>
      <c r="I36" s="13" t="s">
        <v>30</v>
      </c>
      <c r="J36" s="13">
        <v>3917211000</v>
      </c>
      <c r="K36" s="13"/>
      <c r="L36" s="16"/>
      <c r="M36" s="16"/>
    </row>
    <row r="37" spans="1:13" ht="24" x14ac:dyDescent="0.2">
      <c r="A37" s="13">
        <v>31</v>
      </c>
      <c r="B37" s="14" t="s">
        <v>31</v>
      </c>
      <c r="C37" s="14" t="s">
        <v>32</v>
      </c>
      <c r="D37" s="15" t="s">
        <v>44</v>
      </c>
      <c r="E37" s="13" t="s">
        <v>25</v>
      </c>
      <c r="F37" s="13">
        <v>4</v>
      </c>
      <c r="G37" s="13">
        <v>0.875</v>
      </c>
      <c r="H37" s="13">
        <f t="shared" si="0"/>
        <v>3.5</v>
      </c>
      <c r="I37" s="13" t="s">
        <v>34</v>
      </c>
      <c r="J37" s="13">
        <v>3926909709</v>
      </c>
      <c r="K37" s="13"/>
      <c r="L37" s="16"/>
      <c r="M37" s="16"/>
    </row>
    <row r="38" spans="1:13" ht="24" x14ac:dyDescent="0.2">
      <c r="A38" s="13">
        <v>32</v>
      </c>
      <c r="B38" s="14" t="s">
        <v>37</v>
      </c>
      <c r="C38" s="14" t="s">
        <v>28</v>
      </c>
      <c r="D38" s="15" t="s">
        <v>40</v>
      </c>
      <c r="E38" s="13" t="s">
        <v>25</v>
      </c>
      <c r="F38" s="13">
        <v>2</v>
      </c>
      <c r="G38" s="13">
        <v>0.44</v>
      </c>
      <c r="H38" s="13">
        <f t="shared" si="0"/>
        <v>0.88</v>
      </c>
      <c r="I38" s="13" t="s">
        <v>30</v>
      </c>
      <c r="J38" s="13">
        <v>3917211000</v>
      </c>
      <c r="K38" s="13"/>
      <c r="L38" s="16"/>
      <c r="M38" s="16"/>
    </row>
    <row r="39" spans="1:13" ht="24" x14ac:dyDescent="0.2">
      <c r="A39" s="13">
        <v>33</v>
      </c>
      <c r="B39" s="14" t="s">
        <v>31</v>
      </c>
      <c r="C39" s="14" t="s">
        <v>32</v>
      </c>
      <c r="D39" s="15" t="s">
        <v>41</v>
      </c>
      <c r="E39" s="13" t="s">
        <v>25</v>
      </c>
      <c r="F39" s="13">
        <v>2</v>
      </c>
      <c r="G39" s="13">
        <v>0.7</v>
      </c>
      <c r="H39" s="13">
        <f t="shared" ref="H39:H70" si="1">G39*F39</f>
        <v>1.4</v>
      </c>
      <c r="I39" s="13" t="s">
        <v>34</v>
      </c>
      <c r="J39" s="13">
        <v>3926909709</v>
      </c>
      <c r="K39" s="13"/>
      <c r="L39" s="16"/>
      <c r="M39" s="16"/>
    </row>
    <row r="40" spans="1:13" ht="24" x14ac:dyDescent="0.2">
      <c r="A40" s="13">
        <v>34</v>
      </c>
      <c r="B40" s="14" t="s">
        <v>50</v>
      </c>
      <c r="C40" s="14" t="s">
        <v>51</v>
      </c>
      <c r="D40" s="15" t="s">
        <v>52</v>
      </c>
      <c r="E40" s="13" t="s">
        <v>25</v>
      </c>
      <c r="F40" s="13">
        <v>12</v>
      </c>
      <c r="G40" s="13">
        <v>2.38</v>
      </c>
      <c r="H40" s="13">
        <f t="shared" si="1"/>
        <v>28.56</v>
      </c>
      <c r="I40" s="13" t="s">
        <v>53</v>
      </c>
      <c r="J40" s="13">
        <v>7307931900</v>
      </c>
      <c r="K40" s="13"/>
      <c r="L40" s="16"/>
      <c r="M40" s="16"/>
    </row>
    <row r="41" spans="1:13" ht="24" x14ac:dyDescent="0.2">
      <c r="A41" s="13">
        <v>35</v>
      </c>
      <c r="B41" s="14" t="s">
        <v>31</v>
      </c>
      <c r="C41" s="14" t="s">
        <v>32</v>
      </c>
      <c r="D41" s="15" t="s">
        <v>44</v>
      </c>
      <c r="E41" s="13" t="s">
        <v>25</v>
      </c>
      <c r="F41" s="13">
        <v>12</v>
      </c>
      <c r="G41" s="13">
        <v>0.875</v>
      </c>
      <c r="H41" s="13">
        <f t="shared" si="1"/>
        <v>10.5</v>
      </c>
      <c r="I41" s="13" t="s">
        <v>34</v>
      </c>
      <c r="J41" s="13">
        <v>3926909709</v>
      </c>
      <c r="K41" s="13"/>
      <c r="L41" s="16"/>
      <c r="M41" s="16"/>
    </row>
    <row r="42" spans="1:13" ht="24" x14ac:dyDescent="0.2">
      <c r="A42" s="13">
        <v>36</v>
      </c>
      <c r="B42" s="14" t="s">
        <v>37</v>
      </c>
      <c r="C42" s="14" t="s">
        <v>28</v>
      </c>
      <c r="D42" s="15" t="s">
        <v>43</v>
      </c>
      <c r="E42" s="13" t="s">
        <v>25</v>
      </c>
      <c r="F42" s="13">
        <v>12</v>
      </c>
      <c r="G42" s="13">
        <v>0.55000000000000004</v>
      </c>
      <c r="H42" s="13">
        <f t="shared" si="1"/>
        <v>6.6000000000000005</v>
      </c>
      <c r="I42" s="13" t="s">
        <v>30</v>
      </c>
      <c r="J42" s="13">
        <v>3917211000</v>
      </c>
      <c r="K42" s="13"/>
      <c r="L42" s="16"/>
      <c r="M42" s="16"/>
    </row>
    <row r="43" spans="1:13" ht="24" x14ac:dyDescent="0.2">
      <c r="A43" s="13">
        <v>37</v>
      </c>
      <c r="B43" s="14" t="s">
        <v>50</v>
      </c>
      <c r="C43" s="14" t="s">
        <v>51</v>
      </c>
      <c r="D43" s="15" t="s">
        <v>54</v>
      </c>
      <c r="E43" s="13" t="s">
        <v>25</v>
      </c>
      <c r="F43" s="13">
        <v>4</v>
      </c>
      <c r="G43" s="13">
        <v>1.41</v>
      </c>
      <c r="H43" s="13">
        <f t="shared" si="1"/>
        <v>5.64</v>
      </c>
      <c r="I43" s="13" t="s">
        <v>53</v>
      </c>
      <c r="J43" s="13">
        <v>7307931900</v>
      </c>
      <c r="K43" s="13"/>
      <c r="L43" s="16"/>
      <c r="M43" s="16"/>
    </row>
    <row r="44" spans="1:13" ht="24" x14ac:dyDescent="0.2">
      <c r="A44" s="13">
        <v>38</v>
      </c>
      <c r="B44" s="14" t="s">
        <v>31</v>
      </c>
      <c r="C44" s="14" t="s">
        <v>32</v>
      </c>
      <c r="D44" s="15" t="s">
        <v>33</v>
      </c>
      <c r="E44" s="13" t="s">
        <v>25</v>
      </c>
      <c r="F44" s="13">
        <v>4</v>
      </c>
      <c r="G44" s="13">
        <v>1.127</v>
      </c>
      <c r="H44" s="13">
        <f t="shared" si="1"/>
        <v>4.508</v>
      </c>
      <c r="I44" s="13" t="s">
        <v>34</v>
      </c>
      <c r="J44" s="13">
        <v>3926909709</v>
      </c>
      <c r="K44" s="13"/>
      <c r="L44" s="16"/>
      <c r="M44" s="16"/>
    </row>
    <row r="45" spans="1:13" ht="24" x14ac:dyDescent="0.2">
      <c r="A45" s="13">
        <v>39</v>
      </c>
      <c r="B45" s="14" t="s">
        <v>27</v>
      </c>
      <c r="C45" s="14" t="s">
        <v>28</v>
      </c>
      <c r="D45" s="15" t="s">
        <v>29</v>
      </c>
      <c r="E45" s="13" t="s">
        <v>25</v>
      </c>
      <c r="F45" s="13">
        <v>4</v>
      </c>
      <c r="G45" s="13">
        <v>0.5</v>
      </c>
      <c r="H45" s="13">
        <f t="shared" si="1"/>
        <v>2</v>
      </c>
      <c r="I45" s="13" t="s">
        <v>30</v>
      </c>
      <c r="J45" s="13">
        <v>3917211000</v>
      </c>
      <c r="K45" s="13"/>
      <c r="L45" s="16"/>
      <c r="M45" s="16"/>
    </row>
    <row r="46" spans="1:13" ht="24" x14ac:dyDescent="0.2">
      <c r="A46" s="13">
        <v>40</v>
      </c>
      <c r="B46" s="14" t="s">
        <v>50</v>
      </c>
      <c r="C46" s="14" t="s">
        <v>51</v>
      </c>
      <c r="D46" s="15" t="s">
        <v>55</v>
      </c>
      <c r="E46" s="13" t="s">
        <v>25</v>
      </c>
      <c r="F46" s="13">
        <v>4</v>
      </c>
      <c r="G46" s="13">
        <v>0.44500000000000001</v>
      </c>
      <c r="H46" s="13">
        <f t="shared" si="1"/>
        <v>1.78</v>
      </c>
      <c r="I46" s="13" t="s">
        <v>53</v>
      </c>
      <c r="J46" s="13">
        <v>7307931900</v>
      </c>
      <c r="K46" s="13"/>
      <c r="L46" s="16"/>
      <c r="M46" s="16"/>
    </row>
    <row r="47" spans="1:13" ht="24" x14ac:dyDescent="0.2">
      <c r="A47" s="13">
        <v>41</v>
      </c>
      <c r="B47" s="14" t="s">
        <v>31</v>
      </c>
      <c r="C47" s="14" t="s">
        <v>32</v>
      </c>
      <c r="D47" s="15" t="s">
        <v>48</v>
      </c>
      <c r="E47" s="13" t="s">
        <v>25</v>
      </c>
      <c r="F47" s="13">
        <v>4</v>
      </c>
      <c r="G47" s="13">
        <v>0.82799999999999996</v>
      </c>
      <c r="H47" s="13">
        <f t="shared" si="1"/>
        <v>3.3119999999999998</v>
      </c>
      <c r="I47" s="13" t="s">
        <v>34</v>
      </c>
      <c r="J47" s="13">
        <v>3926909709</v>
      </c>
      <c r="K47" s="13"/>
      <c r="L47" s="16"/>
      <c r="M47" s="16"/>
    </row>
    <row r="48" spans="1:13" ht="24" x14ac:dyDescent="0.2">
      <c r="A48" s="13">
        <v>42</v>
      </c>
      <c r="B48" s="14" t="s">
        <v>37</v>
      </c>
      <c r="C48" s="14" t="s">
        <v>28</v>
      </c>
      <c r="D48" s="15" t="s">
        <v>47</v>
      </c>
      <c r="E48" s="13" t="s">
        <v>25</v>
      </c>
      <c r="F48" s="13">
        <v>4</v>
      </c>
      <c r="G48" s="13">
        <v>0.5</v>
      </c>
      <c r="H48" s="13">
        <f t="shared" si="1"/>
        <v>2</v>
      </c>
      <c r="I48" s="13" t="s">
        <v>30</v>
      </c>
      <c r="J48" s="13">
        <v>3917211000</v>
      </c>
      <c r="K48" s="13"/>
      <c r="L48" s="16"/>
      <c r="M48" s="16"/>
    </row>
    <row r="49" spans="1:13" ht="24" x14ac:dyDescent="0.2">
      <c r="A49" s="13">
        <v>43</v>
      </c>
      <c r="B49" s="14" t="s">
        <v>50</v>
      </c>
      <c r="C49" s="14" t="s">
        <v>51</v>
      </c>
      <c r="D49" s="15" t="s">
        <v>56</v>
      </c>
      <c r="E49" s="13" t="s">
        <v>25</v>
      </c>
      <c r="F49" s="13">
        <v>4</v>
      </c>
      <c r="G49" s="13">
        <v>0.247</v>
      </c>
      <c r="H49" s="13">
        <f t="shared" si="1"/>
        <v>0.98799999999999999</v>
      </c>
      <c r="I49" s="13" t="s">
        <v>53</v>
      </c>
      <c r="J49" s="13">
        <v>7307931900</v>
      </c>
      <c r="K49" s="13"/>
      <c r="L49" s="16"/>
      <c r="M49" s="16"/>
    </row>
    <row r="50" spans="1:13" ht="24" x14ac:dyDescent="0.2">
      <c r="A50" s="13">
        <v>44</v>
      </c>
      <c r="B50" s="14" t="s">
        <v>31</v>
      </c>
      <c r="C50" s="14" t="s">
        <v>32</v>
      </c>
      <c r="D50" s="15" t="s">
        <v>41</v>
      </c>
      <c r="E50" s="13" t="s">
        <v>25</v>
      </c>
      <c r="F50" s="13">
        <v>4</v>
      </c>
      <c r="G50" s="13">
        <v>0.7</v>
      </c>
      <c r="H50" s="13">
        <f t="shared" si="1"/>
        <v>2.8</v>
      </c>
      <c r="I50" s="13" t="s">
        <v>34</v>
      </c>
      <c r="J50" s="13">
        <v>3926909709</v>
      </c>
      <c r="K50" s="13"/>
      <c r="L50" s="16"/>
      <c r="M50" s="16"/>
    </row>
    <row r="51" spans="1:13" ht="24" x14ac:dyDescent="0.2">
      <c r="A51" s="13">
        <v>45</v>
      </c>
      <c r="B51" s="14" t="s">
        <v>37</v>
      </c>
      <c r="C51" s="14" t="s">
        <v>28</v>
      </c>
      <c r="D51" s="15" t="s">
        <v>40</v>
      </c>
      <c r="E51" s="13" t="s">
        <v>25</v>
      </c>
      <c r="F51" s="13">
        <v>4</v>
      </c>
      <c r="G51" s="13">
        <v>0.44</v>
      </c>
      <c r="H51" s="13">
        <f t="shared" si="1"/>
        <v>1.76</v>
      </c>
      <c r="I51" s="13" t="s">
        <v>30</v>
      </c>
      <c r="J51" s="13">
        <v>3917211000</v>
      </c>
      <c r="K51" s="13"/>
      <c r="L51" s="16"/>
      <c r="M51" s="16"/>
    </row>
    <row r="52" spans="1:13" ht="24" x14ac:dyDescent="0.2">
      <c r="A52" s="13">
        <v>46</v>
      </c>
      <c r="B52" s="14" t="s">
        <v>50</v>
      </c>
      <c r="C52" s="14" t="s">
        <v>51</v>
      </c>
      <c r="D52" s="15" t="s">
        <v>57</v>
      </c>
      <c r="E52" s="13" t="s">
        <v>25</v>
      </c>
      <c r="F52" s="13">
        <v>2</v>
      </c>
      <c r="G52" s="13">
        <v>5</v>
      </c>
      <c r="H52" s="13">
        <f t="shared" si="1"/>
        <v>10</v>
      </c>
      <c r="I52" s="13" t="s">
        <v>53</v>
      </c>
      <c r="J52" s="13">
        <v>7307931900</v>
      </c>
      <c r="K52" s="13"/>
      <c r="L52" s="16"/>
      <c r="M52" s="16"/>
    </row>
    <row r="53" spans="1:13" ht="24" x14ac:dyDescent="0.2">
      <c r="A53" s="13">
        <v>47</v>
      </c>
      <c r="B53" s="14" t="s">
        <v>50</v>
      </c>
      <c r="C53" s="14" t="s">
        <v>51</v>
      </c>
      <c r="D53" s="15" t="s">
        <v>52</v>
      </c>
      <c r="E53" s="13" t="s">
        <v>25</v>
      </c>
      <c r="F53" s="13">
        <v>4</v>
      </c>
      <c r="G53" s="13">
        <v>2.38</v>
      </c>
      <c r="H53" s="13">
        <f t="shared" si="1"/>
        <v>9.52</v>
      </c>
      <c r="I53" s="13" t="s">
        <v>53</v>
      </c>
      <c r="J53" s="13">
        <v>7307931900</v>
      </c>
      <c r="K53" s="13"/>
      <c r="L53" s="16"/>
      <c r="M53" s="16"/>
    </row>
    <row r="54" spans="1:13" ht="24" x14ac:dyDescent="0.2">
      <c r="A54" s="13">
        <v>48</v>
      </c>
      <c r="B54" s="14" t="s">
        <v>50</v>
      </c>
      <c r="C54" s="14" t="s">
        <v>51</v>
      </c>
      <c r="D54" s="15" t="s">
        <v>54</v>
      </c>
      <c r="E54" s="13" t="s">
        <v>25</v>
      </c>
      <c r="F54" s="13">
        <v>2</v>
      </c>
      <c r="G54" s="13">
        <v>1.41</v>
      </c>
      <c r="H54" s="13">
        <f t="shared" si="1"/>
        <v>2.82</v>
      </c>
      <c r="I54" s="13" t="s">
        <v>53</v>
      </c>
      <c r="J54" s="13">
        <v>7307931900</v>
      </c>
      <c r="K54" s="13"/>
      <c r="L54" s="16"/>
      <c r="M54" s="16"/>
    </row>
    <row r="55" spans="1:13" ht="24" x14ac:dyDescent="0.2">
      <c r="A55" s="13">
        <v>49</v>
      </c>
      <c r="B55" s="14" t="s">
        <v>50</v>
      </c>
      <c r="C55" s="14" t="s">
        <v>51</v>
      </c>
      <c r="D55" s="15" t="s">
        <v>55</v>
      </c>
      <c r="E55" s="13" t="s">
        <v>25</v>
      </c>
      <c r="F55" s="13">
        <v>2</v>
      </c>
      <c r="G55" s="13">
        <v>0.44500000000000001</v>
      </c>
      <c r="H55" s="13">
        <f t="shared" si="1"/>
        <v>0.89</v>
      </c>
      <c r="I55" s="13" t="s">
        <v>53</v>
      </c>
      <c r="J55" s="13">
        <v>7307931900</v>
      </c>
      <c r="K55" s="13"/>
      <c r="L55" s="16"/>
      <c r="M55" s="16"/>
    </row>
    <row r="56" spans="1:13" ht="24" x14ac:dyDescent="0.2">
      <c r="A56" s="13">
        <v>50</v>
      </c>
      <c r="B56" s="14" t="s">
        <v>58</v>
      </c>
      <c r="C56" s="14" t="s">
        <v>59</v>
      </c>
      <c r="D56" s="15" t="s">
        <v>60</v>
      </c>
      <c r="E56" s="13" t="s">
        <v>25</v>
      </c>
      <c r="F56" s="13">
        <v>2</v>
      </c>
      <c r="G56" s="13">
        <v>0.15</v>
      </c>
      <c r="H56" s="13">
        <f t="shared" si="1"/>
        <v>0.3</v>
      </c>
      <c r="I56" s="13" t="s">
        <v>30</v>
      </c>
      <c r="J56" s="13">
        <v>3926909709</v>
      </c>
      <c r="K56" s="13"/>
      <c r="L56" s="16"/>
      <c r="M56" s="16"/>
    </row>
    <row r="57" spans="1:13" ht="24" x14ac:dyDescent="0.2">
      <c r="A57" s="13">
        <v>51</v>
      </c>
      <c r="B57" s="14" t="s">
        <v>58</v>
      </c>
      <c r="C57" s="14" t="s">
        <v>59</v>
      </c>
      <c r="D57" s="15" t="s">
        <v>61</v>
      </c>
      <c r="E57" s="13" t="s">
        <v>25</v>
      </c>
      <c r="F57" s="13">
        <v>4</v>
      </c>
      <c r="G57" s="13">
        <v>0.11</v>
      </c>
      <c r="H57" s="13">
        <f t="shared" si="1"/>
        <v>0.44</v>
      </c>
      <c r="I57" s="13" t="s">
        <v>30</v>
      </c>
      <c r="J57" s="13">
        <v>3926909709</v>
      </c>
      <c r="K57" s="13"/>
      <c r="L57" s="16"/>
      <c r="M57" s="16"/>
    </row>
    <row r="58" spans="1:13" ht="24" x14ac:dyDescent="0.2">
      <c r="A58" s="13">
        <v>52</v>
      </c>
      <c r="B58" s="14" t="s">
        <v>58</v>
      </c>
      <c r="C58" s="14" t="s">
        <v>59</v>
      </c>
      <c r="D58" s="15" t="s">
        <v>62</v>
      </c>
      <c r="E58" s="13" t="s">
        <v>25</v>
      </c>
      <c r="F58" s="13">
        <v>2</v>
      </c>
      <c r="G58" s="13">
        <v>0.08</v>
      </c>
      <c r="H58" s="13">
        <f t="shared" si="1"/>
        <v>0.16</v>
      </c>
      <c r="I58" s="13" t="s">
        <v>30</v>
      </c>
      <c r="J58" s="13">
        <v>3926909709</v>
      </c>
      <c r="K58" s="13"/>
      <c r="L58" s="16"/>
      <c r="M58" s="16"/>
    </row>
    <row r="59" spans="1:13" ht="24" x14ac:dyDescent="0.2">
      <c r="A59" s="13">
        <v>53</v>
      </c>
      <c r="B59" s="14" t="s">
        <v>58</v>
      </c>
      <c r="C59" s="14" t="s">
        <v>59</v>
      </c>
      <c r="D59" s="15" t="s">
        <v>63</v>
      </c>
      <c r="E59" s="13" t="s">
        <v>25</v>
      </c>
      <c r="F59" s="13">
        <v>2</v>
      </c>
      <c r="G59" s="13">
        <v>0.06</v>
      </c>
      <c r="H59" s="13">
        <f t="shared" si="1"/>
        <v>0.12</v>
      </c>
      <c r="I59" s="13" t="s">
        <v>30</v>
      </c>
      <c r="J59" s="13">
        <v>3926909709</v>
      </c>
      <c r="K59" s="13"/>
      <c r="L59" s="16"/>
      <c r="M59" s="16"/>
    </row>
    <row r="60" spans="1:13" ht="24" x14ac:dyDescent="0.2">
      <c r="A60" s="13">
        <v>54</v>
      </c>
      <c r="B60" s="14" t="s">
        <v>50</v>
      </c>
      <c r="C60" s="14" t="s">
        <v>64</v>
      </c>
      <c r="D60" s="15" t="s">
        <v>65</v>
      </c>
      <c r="E60" s="13" t="s">
        <v>25</v>
      </c>
      <c r="F60" s="13">
        <v>4</v>
      </c>
      <c r="G60" s="13">
        <v>3.6</v>
      </c>
      <c r="H60" s="13">
        <f t="shared" si="1"/>
        <v>14.4</v>
      </c>
      <c r="I60" s="13" t="s">
        <v>66</v>
      </c>
      <c r="J60" s="13">
        <v>7307298009</v>
      </c>
      <c r="K60" s="13"/>
      <c r="L60" s="16"/>
      <c r="M60" s="16"/>
    </row>
    <row r="61" spans="1:13" x14ac:dyDescent="0.2">
      <c r="A61" s="13">
        <v>55</v>
      </c>
      <c r="B61" s="14" t="s">
        <v>31</v>
      </c>
      <c r="C61" s="14" t="s">
        <v>67</v>
      </c>
      <c r="D61" s="15" t="s">
        <v>68</v>
      </c>
      <c r="E61" s="13" t="s">
        <v>25</v>
      </c>
      <c r="F61" s="13">
        <v>8</v>
      </c>
      <c r="G61" s="13">
        <v>3.2</v>
      </c>
      <c r="H61" s="13">
        <f t="shared" si="1"/>
        <v>25.6</v>
      </c>
      <c r="I61" s="13" t="s">
        <v>66</v>
      </c>
      <c r="J61" s="13">
        <v>7307298009</v>
      </c>
      <c r="K61" s="13"/>
      <c r="L61" s="16"/>
      <c r="M61" s="16"/>
    </row>
    <row r="62" spans="1:13" ht="24" x14ac:dyDescent="0.2">
      <c r="A62" s="13">
        <v>56</v>
      </c>
      <c r="B62" s="14" t="s">
        <v>37</v>
      </c>
      <c r="C62" s="14" t="s">
        <v>69</v>
      </c>
      <c r="D62" s="15" t="s">
        <v>70</v>
      </c>
      <c r="E62" s="13" t="s">
        <v>25</v>
      </c>
      <c r="F62" s="13">
        <v>4</v>
      </c>
      <c r="G62" s="13">
        <v>1</v>
      </c>
      <c r="H62" s="13">
        <f t="shared" si="1"/>
        <v>4</v>
      </c>
      <c r="I62" s="13" t="s">
        <v>30</v>
      </c>
      <c r="J62" s="13">
        <v>3917211000</v>
      </c>
      <c r="K62" s="13"/>
      <c r="L62" s="16"/>
      <c r="M62" s="16"/>
    </row>
    <row r="63" spans="1:13" ht="24" x14ac:dyDescent="0.2">
      <c r="A63" s="13">
        <v>57</v>
      </c>
      <c r="B63" s="14" t="s">
        <v>31</v>
      </c>
      <c r="C63" s="14" t="s">
        <v>32</v>
      </c>
      <c r="D63" s="15" t="s">
        <v>71</v>
      </c>
      <c r="E63" s="13" t="s">
        <v>25</v>
      </c>
      <c r="F63" s="13">
        <v>4</v>
      </c>
      <c r="G63" s="13">
        <v>1.444</v>
      </c>
      <c r="H63" s="13">
        <f t="shared" si="1"/>
        <v>5.7759999999999998</v>
      </c>
      <c r="I63" s="13" t="s">
        <v>34</v>
      </c>
      <c r="J63" s="13">
        <v>3926909709</v>
      </c>
      <c r="K63" s="13"/>
      <c r="L63" s="16"/>
      <c r="M63" s="16"/>
    </row>
    <row r="64" spans="1:13" ht="24" x14ac:dyDescent="0.2">
      <c r="A64" s="13">
        <v>58</v>
      </c>
      <c r="B64" s="14" t="s">
        <v>72</v>
      </c>
      <c r="C64" s="14" t="s">
        <v>73</v>
      </c>
      <c r="D64" s="15" t="s">
        <v>74</v>
      </c>
      <c r="E64" s="13" t="s">
        <v>25</v>
      </c>
      <c r="F64" s="13">
        <v>8</v>
      </c>
      <c r="G64" s="13">
        <v>0.49299999999999999</v>
      </c>
      <c r="H64" s="13">
        <f t="shared" si="1"/>
        <v>3.944</v>
      </c>
      <c r="I64" s="13" t="s">
        <v>75</v>
      </c>
      <c r="J64" s="13">
        <v>3926909709</v>
      </c>
      <c r="K64" s="13"/>
      <c r="L64" s="16"/>
      <c r="M64" s="16"/>
    </row>
    <row r="65" spans="1:13" ht="24" x14ac:dyDescent="0.2">
      <c r="A65" s="13">
        <v>59</v>
      </c>
      <c r="B65" s="14" t="s">
        <v>72</v>
      </c>
      <c r="C65" s="14" t="s">
        <v>73</v>
      </c>
      <c r="D65" s="15" t="s">
        <v>76</v>
      </c>
      <c r="E65" s="13" t="s">
        <v>25</v>
      </c>
      <c r="F65" s="13">
        <v>24</v>
      </c>
      <c r="G65" s="13">
        <v>0.374</v>
      </c>
      <c r="H65" s="13">
        <f t="shared" si="1"/>
        <v>8.9759999999999991</v>
      </c>
      <c r="I65" s="13" t="s">
        <v>75</v>
      </c>
      <c r="J65" s="13">
        <v>3926909709</v>
      </c>
      <c r="K65" s="13"/>
      <c r="L65" s="16"/>
      <c r="M65" s="16"/>
    </row>
    <row r="66" spans="1:13" ht="24" x14ac:dyDescent="0.2">
      <c r="A66" s="13">
        <v>60</v>
      </c>
      <c r="B66" s="14" t="s">
        <v>72</v>
      </c>
      <c r="C66" s="14" t="s">
        <v>73</v>
      </c>
      <c r="D66" s="15" t="s">
        <v>77</v>
      </c>
      <c r="E66" s="13" t="s">
        <v>25</v>
      </c>
      <c r="F66" s="13">
        <v>6</v>
      </c>
      <c r="G66" s="13">
        <v>0.35299999999999998</v>
      </c>
      <c r="H66" s="13">
        <f t="shared" si="1"/>
        <v>2.1179999999999999</v>
      </c>
      <c r="I66" s="13" t="s">
        <v>75</v>
      </c>
      <c r="J66" s="13">
        <v>3926909709</v>
      </c>
      <c r="K66" s="13"/>
      <c r="L66" s="16"/>
      <c r="M66" s="16"/>
    </row>
    <row r="67" spans="1:13" ht="24" x14ac:dyDescent="0.2">
      <c r="A67" s="13">
        <v>61</v>
      </c>
      <c r="B67" s="14" t="s">
        <v>72</v>
      </c>
      <c r="C67" s="14" t="s">
        <v>73</v>
      </c>
      <c r="D67" s="15" t="s">
        <v>78</v>
      </c>
      <c r="E67" s="13" t="s">
        <v>25</v>
      </c>
      <c r="F67" s="13">
        <v>4</v>
      </c>
      <c r="G67" s="13">
        <v>0.315</v>
      </c>
      <c r="H67" s="13">
        <f t="shared" si="1"/>
        <v>1.26</v>
      </c>
      <c r="I67" s="13" t="s">
        <v>75</v>
      </c>
      <c r="J67" s="13">
        <v>3926909709</v>
      </c>
      <c r="K67" s="13"/>
      <c r="L67" s="16"/>
      <c r="M67" s="16"/>
    </row>
    <row r="68" spans="1:13" ht="24" x14ac:dyDescent="0.2">
      <c r="A68" s="13">
        <v>62</v>
      </c>
      <c r="B68" s="14" t="s">
        <v>79</v>
      </c>
      <c r="C68" s="14" t="s">
        <v>73</v>
      </c>
      <c r="D68" s="15" t="s">
        <v>80</v>
      </c>
      <c r="E68" s="13" t="s">
        <v>25</v>
      </c>
      <c r="F68" s="13">
        <v>8</v>
      </c>
      <c r="G68" s="13">
        <v>0.26</v>
      </c>
      <c r="H68" s="13">
        <f t="shared" si="1"/>
        <v>2.08</v>
      </c>
      <c r="I68" s="13" t="s">
        <v>75</v>
      </c>
      <c r="J68" s="13">
        <v>3926909709</v>
      </c>
      <c r="K68" s="13"/>
      <c r="L68" s="16"/>
      <c r="M68" s="16"/>
    </row>
    <row r="69" spans="1:13" x14ac:dyDescent="0.2">
      <c r="A69" s="13">
        <v>63</v>
      </c>
      <c r="B69" s="14" t="s">
        <v>81</v>
      </c>
      <c r="C69" s="14" t="s">
        <v>82</v>
      </c>
      <c r="D69" s="15" t="s">
        <v>83</v>
      </c>
      <c r="E69" s="13" t="s">
        <v>25</v>
      </c>
      <c r="F69" s="13">
        <v>4</v>
      </c>
      <c r="G69" s="13">
        <v>20.391999999999999</v>
      </c>
      <c r="H69" s="13">
        <f t="shared" si="1"/>
        <v>81.567999999999998</v>
      </c>
      <c r="I69" s="13" t="s">
        <v>53</v>
      </c>
      <c r="J69" s="13">
        <v>8481808199</v>
      </c>
      <c r="K69" s="13"/>
      <c r="L69" s="16"/>
      <c r="M69" s="16"/>
    </row>
    <row r="70" spans="1:13" x14ac:dyDescent="0.2">
      <c r="A70" s="13">
        <v>64</v>
      </c>
      <c r="B70" s="14" t="s">
        <v>81</v>
      </c>
      <c r="C70" s="14" t="s">
        <v>82</v>
      </c>
      <c r="D70" s="15" t="s">
        <v>84</v>
      </c>
      <c r="E70" s="13" t="s">
        <v>25</v>
      </c>
      <c r="F70" s="13">
        <v>2</v>
      </c>
      <c r="G70" s="13">
        <v>15.169</v>
      </c>
      <c r="H70" s="13">
        <f t="shared" si="1"/>
        <v>30.338000000000001</v>
      </c>
      <c r="I70" s="13" t="s">
        <v>53</v>
      </c>
      <c r="J70" s="13">
        <v>8481808199</v>
      </c>
      <c r="K70" s="13"/>
      <c r="L70" s="16"/>
      <c r="M70" s="16"/>
    </row>
    <row r="71" spans="1:13" x14ac:dyDescent="0.2">
      <c r="A71" s="13">
        <v>65</v>
      </c>
      <c r="B71" s="14" t="s">
        <v>81</v>
      </c>
      <c r="C71" s="14" t="s">
        <v>82</v>
      </c>
      <c r="D71" s="15" t="s">
        <v>85</v>
      </c>
      <c r="E71" s="13" t="s">
        <v>25</v>
      </c>
      <c r="F71" s="13">
        <v>2</v>
      </c>
      <c r="G71" s="13">
        <v>10.205</v>
      </c>
      <c r="H71" s="13">
        <f t="shared" ref="H71:H85" si="2">G71*F71</f>
        <v>20.41</v>
      </c>
      <c r="I71" s="13" t="s">
        <v>53</v>
      </c>
      <c r="J71" s="13">
        <v>8481808199</v>
      </c>
      <c r="K71" s="13"/>
      <c r="L71" s="16"/>
      <c r="M71" s="16"/>
    </row>
    <row r="72" spans="1:13" x14ac:dyDescent="0.2">
      <c r="A72" s="13">
        <v>66</v>
      </c>
      <c r="B72" s="14" t="s">
        <v>81</v>
      </c>
      <c r="C72" s="14" t="s">
        <v>82</v>
      </c>
      <c r="D72" s="15" t="s">
        <v>86</v>
      </c>
      <c r="E72" s="13" t="s">
        <v>25</v>
      </c>
      <c r="F72" s="13">
        <v>4</v>
      </c>
      <c r="G72" s="13">
        <v>8.2360000000000007</v>
      </c>
      <c r="H72" s="13">
        <f t="shared" si="2"/>
        <v>32.944000000000003</v>
      </c>
      <c r="I72" s="13" t="s">
        <v>53</v>
      </c>
      <c r="J72" s="13">
        <v>8481808199</v>
      </c>
      <c r="K72" s="13"/>
      <c r="L72" s="16"/>
      <c r="M72" s="16"/>
    </row>
    <row r="73" spans="1:13" ht="24" x14ac:dyDescent="0.2">
      <c r="A73" s="13">
        <v>67</v>
      </c>
      <c r="B73" s="14"/>
      <c r="C73" s="14" t="s">
        <v>87</v>
      </c>
      <c r="D73" s="15" t="s">
        <v>88</v>
      </c>
      <c r="E73" s="13" t="s">
        <v>25</v>
      </c>
      <c r="F73" s="13">
        <v>2</v>
      </c>
      <c r="G73" s="13">
        <v>4.9000000000000004</v>
      </c>
      <c r="H73" s="13">
        <f t="shared" si="2"/>
        <v>9.8000000000000007</v>
      </c>
      <c r="I73" s="13" t="s">
        <v>89</v>
      </c>
      <c r="J73" s="13">
        <v>8204110000</v>
      </c>
      <c r="K73" s="13"/>
      <c r="L73" s="16"/>
      <c r="M73" s="16"/>
    </row>
    <row r="74" spans="1:13" ht="24" x14ac:dyDescent="0.2">
      <c r="A74" s="13">
        <v>68</v>
      </c>
      <c r="B74" s="14" t="s">
        <v>81</v>
      </c>
      <c r="C74" s="14" t="s">
        <v>90</v>
      </c>
      <c r="D74" s="15" t="s">
        <v>91</v>
      </c>
      <c r="E74" s="13" t="s">
        <v>25</v>
      </c>
      <c r="F74" s="13">
        <v>2</v>
      </c>
      <c r="G74" s="13">
        <v>16.074999999999999</v>
      </c>
      <c r="H74" s="13">
        <f t="shared" si="2"/>
        <v>32.15</v>
      </c>
      <c r="I74" s="13" t="s">
        <v>53</v>
      </c>
      <c r="J74" s="13">
        <v>7307931900</v>
      </c>
      <c r="K74" s="13"/>
      <c r="L74" s="16"/>
      <c r="M74" s="16"/>
    </row>
    <row r="75" spans="1:13" x14ac:dyDescent="0.2">
      <c r="A75" s="13">
        <v>69</v>
      </c>
      <c r="B75" s="14" t="s">
        <v>81</v>
      </c>
      <c r="C75" s="14" t="s">
        <v>92</v>
      </c>
      <c r="D75" s="15" t="s">
        <v>93</v>
      </c>
      <c r="E75" s="13" t="s">
        <v>25</v>
      </c>
      <c r="F75" s="13">
        <v>4</v>
      </c>
      <c r="G75" s="13">
        <v>3.7124999999999999</v>
      </c>
      <c r="H75" s="13">
        <f t="shared" si="2"/>
        <v>14.85</v>
      </c>
      <c r="I75" s="13" t="s">
        <v>53</v>
      </c>
      <c r="J75" s="13">
        <v>7307931900</v>
      </c>
      <c r="K75" s="13"/>
      <c r="L75" s="16"/>
      <c r="M75" s="16"/>
    </row>
    <row r="76" spans="1:13" ht="24" x14ac:dyDescent="0.2">
      <c r="A76" s="13">
        <v>70</v>
      </c>
      <c r="B76" s="14" t="s">
        <v>94</v>
      </c>
      <c r="C76" s="14" t="s">
        <v>95</v>
      </c>
      <c r="D76" s="15" t="s">
        <v>96</v>
      </c>
      <c r="E76" s="13" t="s">
        <v>25</v>
      </c>
      <c r="F76" s="13">
        <v>4</v>
      </c>
      <c r="G76" s="13">
        <v>0.77800000000000002</v>
      </c>
      <c r="H76" s="13">
        <f t="shared" si="2"/>
        <v>3.1120000000000001</v>
      </c>
      <c r="I76" s="13" t="s">
        <v>34</v>
      </c>
      <c r="J76" s="13">
        <v>3926909709</v>
      </c>
      <c r="K76" s="13"/>
      <c r="L76" s="16"/>
      <c r="M76" s="16"/>
    </row>
    <row r="77" spans="1:13" ht="24" x14ac:dyDescent="0.2">
      <c r="A77" s="13">
        <v>71</v>
      </c>
      <c r="B77" s="14" t="s">
        <v>97</v>
      </c>
      <c r="C77" s="14" t="s">
        <v>69</v>
      </c>
      <c r="D77" s="15" t="s">
        <v>98</v>
      </c>
      <c r="E77" s="13" t="s">
        <v>25</v>
      </c>
      <c r="F77" s="13">
        <v>4</v>
      </c>
      <c r="G77" s="13">
        <v>0.67800000000000005</v>
      </c>
      <c r="H77" s="13">
        <f t="shared" si="2"/>
        <v>2.7120000000000002</v>
      </c>
      <c r="I77" s="13" t="s">
        <v>99</v>
      </c>
      <c r="J77" s="13">
        <v>3917400009</v>
      </c>
      <c r="K77" s="13"/>
      <c r="L77" s="16"/>
      <c r="M77" s="16"/>
    </row>
    <row r="78" spans="1:13" ht="24" x14ac:dyDescent="0.2">
      <c r="A78" s="13">
        <v>72</v>
      </c>
      <c r="B78" s="14" t="s">
        <v>100</v>
      </c>
      <c r="C78" s="14" t="s">
        <v>101</v>
      </c>
      <c r="D78" s="15" t="s">
        <v>102</v>
      </c>
      <c r="E78" s="13" t="s">
        <v>13</v>
      </c>
      <c r="F78" s="13">
        <v>1283</v>
      </c>
      <c r="G78" s="13">
        <v>4.0000000000000001E-3</v>
      </c>
      <c r="H78" s="13">
        <f t="shared" si="2"/>
        <v>5.1319999999999997</v>
      </c>
      <c r="I78" s="13" t="s">
        <v>30</v>
      </c>
      <c r="J78" s="13">
        <v>3920108909</v>
      </c>
      <c r="K78" s="13"/>
      <c r="L78" s="16"/>
      <c r="M78" s="16"/>
    </row>
    <row r="79" spans="1:13" x14ac:dyDescent="0.2">
      <c r="A79" s="13">
        <v>73</v>
      </c>
      <c r="B79" s="14"/>
      <c r="C79" s="14" t="s">
        <v>103</v>
      </c>
      <c r="D79" s="15" t="s">
        <v>104</v>
      </c>
      <c r="E79" s="13" t="s">
        <v>25</v>
      </c>
      <c r="F79" s="13">
        <v>2</v>
      </c>
      <c r="G79" s="13">
        <v>35</v>
      </c>
      <c r="H79" s="13">
        <f t="shared" si="2"/>
        <v>70</v>
      </c>
      <c r="I79" s="13" t="s">
        <v>105</v>
      </c>
      <c r="J79" s="13">
        <v>7326909807</v>
      </c>
      <c r="K79" s="13"/>
      <c r="L79" s="16"/>
      <c r="M79" s="16"/>
    </row>
    <row r="80" spans="1:13" x14ac:dyDescent="0.2">
      <c r="A80" s="13">
        <v>74</v>
      </c>
      <c r="B80" s="14" t="s">
        <v>31</v>
      </c>
      <c r="C80" s="14" t="s">
        <v>103</v>
      </c>
      <c r="D80" s="15" t="s">
        <v>106</v>
      </c>
      <c r="E80" s="13" t="s">
        <v>25</v>
      </c>
      <c r="F80" s="13">
        <v>2</v>
      </c>
      <c r="G80" s="13">
        <v>33.799999999999997</v>
      </c>
      <c r="H80" s="13">
        <f t="shared" si="2"/>
        <v>67.599999999999994</v>
      </c>
      <c r="I80" s="13" t="s">
        <v>105</v>
      </c>
      <c r="J80" s="13">
        <v>7326909807</v>
      </c>
      <c r="K80" s="13"/>
      <c r="L80" s="16"/>
      <c r="M80" s="16"/>
    </row>
    <row r="81" spans="1:13" x14ac:dyDescent="0.2">
      <c r="A81" s="13">
        <v>75</v>
      </c>
      <c r="B81" s="14" t="s">
        <v>31</v>
      </c>
      <c r="C81" s="14" t="s">
        <v>103</v>
      </c>
      <c r="D81" s="15" t="s">
        <v>107</v>
      </c>
      <c r="E81" s="13" t="s">
        <v>25</v>
      </c>
      <c r="F81" s="13">
        <v>2</v>
      </c>
      <c r="G81" s="13">
        <v>36</v>
      </c>
      <c r="H81" s="13">
        <f t="shared" si="2"/>
        <v>72</v>
      </c>
      <c r="I81" s="13" t="s">
        <v>105</v>
      </c>
      <c r="J81" s="13">
        <v>7326909807</v>
      </c>
      <c r="K81" s="13"/>
      <c r="L81" s="16"/>
      <c r="M81" s="16"/>
    </row>
    <row r="82" spans="1:13" x14ac:dyDescent="0.2">
      <c r="A82" s="13">
        <v>76</v>
      </c>
      <c r="B82" s="14" t="s">
        <v>31</v>
      </c>
      <c r="C82" s="14" t="s">
        <v>103</v>
      </c>
      <c r="D82" s="15" t="s">
        <v>108</v>
      </c>
      <c r="E82" s="13" t="s">
        <v>25</v>
      </c>
      <c r="F82" s="13">
        <v>2</v>
      </c>
      <c r="G82" s="13">
        <v>27.8</v>
      </c>
      <c r="H82" s="13">
        <f t="shared" si="2"/>
        <v>55.6</v>
      </c>
      <c r="I82" s="13" t="s">
        <v>105</v>
      </c>
      <c r="J82" s="13">
        <v>7326909807</v>
      </c>
      <c r="K82" s="13"/>
      <c r="L82" s="16"/>
      <c r="M82" s="16"/>
    </row>
    <row r="83" spans="1:13" x14ac:dyDescent="0.2">
      <c r="A83" s="13">
        <v>77</v>
      </c>
      <c r="B83" s="14" t="s">
        <v>31</v>
      </c>
      <c r="C83" s="14" t="s">
        <v>103</v>
      </c>
      <c r="D83" s="15" t="s">
        <v>109</v>
      </c>
      <c r="E83" s="13" t="s">
        <v>25</v>
      </c>
      <c r="F83" s="13">
        <v>2</v>
      </c>
      <c r="G83" s="13">
        <v>23</v>
      </c>
      <c r="H83" s="13">
        <f t="shared" si="2"/>
        <v>46</v>
      </c>
      <c r="I83" s="13" t="s">
        <v>105</v>
      </c>
      <c r="J83" s="13">
        <v>7326909807</v>
      </c>
      <c r="K83" s="13"/>
      <c r="L83" s="16"/>
      <c r="M83" s="16"/>
    </row>
    <row r="84" spans="1:13" x14ac:dyDescent="0.2">
      <c r="A84" s="13">
        <v>78</v>
      </c>
      <c r="B84" s="14" t="s">
        <v>31</v>
      </c>
      <c r="C84" s="14" t="s">
        <v>103</v>
      </c>
      <c r="D84" s="15" t="s">
        <v>110</v>
      </c>
      <c r="E84" s="13" t="s">
        <v>25</v>
      </c>
      <c r="F84" s="13">
        <v>2</v>
      </c>
      <c r="G84" s="13">
        <v>25.4</v>
      </c>
      <c r="H84" s="13">
        <f t="shared" si="2"/>
        <v>50.8</v>
      </c>
      <c r="I84" s="13" t="s">
        <v>105</v>
      </c>
      <c r="J84" s="13">
        <v>7326909807</v>
      </c>
      <c r="K84" s="13"/>
      <c r="L84" s="16"/>
      <c r="M84" s="16"/>
    </row>
    <row r="85" spans="1:13" x14ac:dyDescent="0.2">
      <c r="A85" s="13">
        <v>79</v>
      </c>
      <c r="B85" s="14" t="s">
        <v>31</v>
      </c>
      <c r="C85" s="14" t="s">
        <v>111</v>
      </c>
      <c r="D85" s="15" t="s">
        <v>112</v>
      </c>
      <c r="E85" s="13" t="s">
        <v>25</v>
      </c>
      <c r="F85" s="13">
        <v>20</v>
      </c>
      <c r="G85" s="13">
        <v>0.55700000000000005</v>
      </c>
      <c r="H85" s="13">
        <f t="shared" si="2"/>
        <v>11.14</v>
      </c>
      <c r="I85" s="13" t="s">
        <v>105</v>
      </c>
      <c r="J85" s="13">
        <v>7326909807</v>
      </c>
      <c r="K85" s="13"/>
      <c r="L85" s="16"/>
      <c r="M85" s="16"/>
    </row>
    <row r="86" spans="1:13" s="24" customFormat="1" x14ac:dyDescent="0.2">
      <c r="A86" s="17"/>
      <c r="B86" s="18"/>
      <c r="C86" s="19" t="s">
        <v>14</v>
      </c>
      <c r="D86" s="20"/>
      <c r="E86" s="17"/>
      <c r="F86" s="17"/>
      <c r="G86" s="17"/>
      <c r="H86" s="21">
        <f>SUM(H7:H85)</f>
        <v>5411.4920000000038</v>
      </c>
      <c r="I86" s="17"/>
      <c r="J86" s="17"/>
      <c r="K86" s="17"/>
      <c r="L86" s="22"/>
      <c r="M86" s="23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25" t="s">
        <v>114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11"/>
    </row>
    <row r="89" spans="1:13" x14ac:dyDescent="0.2">
      <c r="A89" s="25" t="s">
        <v>115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11"/>
    </row>
    <row r="90" spans="1:13" x14ac:dyDescent="0.2">
      <c r="A90" s="32" t="s">
        <v>116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11"/>
    </row>
    <row r="91" spans="1:13" x14ac:dyDescent="0.2">
      <c r="A91" s="32" t="s">
        <v>117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11"/>
    </row>
    <row r="92" spans="1:13" x14ac:dyDescent="0.2">
      <c r="A92" s="32" t="s">
        <v>118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26"/>
      <c r="M92" s="11"/>
    </row>
    <row r="93" spans="1:13" x14ac:dyDescent="0.2">
      <c r="A93" s="32" t="s">
        <v>119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11"/>
    </row>
    <row r="94" spans="1:13" x14ac:dyDescent="0.2">
      <c r="A94" s="32" t="s">
        <v>120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26"/>
      <c r="M94" s="11"/>
    </row>
    <row r="95" spans="1:13" x14ac:dyDescent="0.2">
      <c r="A95" s="32" t="s">
        <v>121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26"/>
      <c r="M95" s="11"/>
    </row>
    <row r="96" spans="1:13" x14ac:dyDescent="0.2">
      <c r="A96" s="32" t="s">
        <v>122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26"/>
      <c r="M96" s="11"/>
    </row>
    <row r="97" spans="1:13" x14ac:dyDescent="0.2">
      <c r="A97" s="32" t="s">
        <v>123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26"/>
      <c r="M97" s="11"/>
    </row>
    <row r="98" spans="1:13" x14ac:dyDescent="0.2">
      <c r="A98" s="32" t="s">
        <v>124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26"/>
      <c r="M98" s="11"/>
    </row>
    <row r="99" spans="1:13" x14ac:dyDescent="0.2">
      <c r="A99" s="32" t="s">
        <v>125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26"/>
      <c r="M99" s="11"/>
    </row>
    <row r="100" spans="1:13" x14ac:dyDescent="0.2">
      <c r="A100" s="32" t="s">
        <v>126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26"/>
      <c r="M100" s="11"/>
    </row>
    <row r="101" spans="1:13" x14ac:dyDescent="0.2">
      <c r="A101" s="25" t="s">
        <v>127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11"/>
    </row>
    <row r="102" spans="1:13" x14ac:dyDescent="0.2">
      <c r="A102" s="32" t="s">
        <v>128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26"/>
      <c r="M102" s="11"/>
    </row>
    <row r="103" spans="1:13" x14ac:dyDescent="0.2">
      <c r="A103" s="27" t="s">
        <v>129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8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</sheetData>
  <mergeCells count="26">
    <mergeCell ref="A100:K100"/>
    <mergeCell ref="A102:K102"/>
    <mergeCell ref="A95:K95"/>
    <mergeCell ref="A96:K96"/>
    <mergeCell ref="A97:K97"/>
    <mergeCell ref="A98:K98"/>
    <mergeCell ref="A99:K99"/>
    <mergeCell ref="A90:L90"/>
    <mergeCell ref="A91:L91"/>
    <mergeCell ref="A92:K92"/>
    <mergeCell ref="A93:L93"/>
    <mergeCell ref="A94:K94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8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2026-04-10T08:34:01Z</dcterms:modified>
</cp:coreProperties>
</file>